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Sevca\Raba\JN_Vodenje_maticne_evidence_JCI_in_JZI_2025\OBJAVA_NA_PORTALU\Priloge\"/>
    </mc:Choice>
  </mc:AlternateContent>
  <bookViews>
    <workbookView xWindow="4995" yWindow="525" windowWidth="20610" windowHeight="8655"/>
  </bookViews>
  <sheets>
    <sheet name="Ponudbena cena" sheetId="6" r:id="rId1"/>
  </sheets>
  <calcPr calcId="162913"/>
</workbook>
</file>

<file path=xl/calcChain.xml><?xml version="1.0" encoding="utf-8"?>
<calcChain xmlns="http://schemas.openxmlformats.org/spreadsheetml/2006/main">
  <c r="F19" i="6" l="1"/>
  <c r="F15" i="6"/>
  <c r="F17" i="6"/>
  <c r="F16" i="6"/>
  <c r="F10" i="6" l="1"/>
  <c r="F11" i="6"/>
  <c r="F12" i="6"/>
  <c r="F13" i="6"/>
  <c r="F9" i="6"/>
  <c r="F20" i="6" l="1"/>
  <c r="F21" i="6" l="1"/>
  <c r="F22" i="6" s="1"/>
</calcChain>
</file>

<file path=xl/sharedStrings.xml><?xml version="1.0" encoding="utf-8"?>
<sst xmlns="http://schemas.openxmlformats.org/spreadsheetml/2006/main" count="50" uniqueCount="44">
  <si>
    <t>Opis dela</t>
  </si>
  <si>
    <t>Skupaj izvedba del</t>
  </si>
  <si>
    <t>Skupaj vrednost del</t>
  </si>
  <si>
    <t>Skupaj brez DDV</t>
  </si>
  <si>
    <t>22% DDV</t>
  </si>
  <si>
    <t>Cena na enoto</t>
  </si>
  <si>
    <t>Enota</t>
  </si>
  <si>
    <t>2.1</t>
  </si>
  <si>
    <t>2</t>
  </si>
  <si>
    <t>2.2</t>
  </si>
  <si>
    <t>Točka</t>
  </si>
  <si>
    <t>Količina</t>
  </si>
  <si>
    <t>1</t>
  </si>
  <si>
    <t>1.1</t>
  </si>
  <si>
    <t>1.2</t>
  </si>
  <si>
    <t>elaborat</t>
  </si>
  <si>
    <t>območje prekrivanja / vrzeli</t>
  </si>
  <si>
    <t>*PN</t>
  </si>
  <si>
    <t>projektna naloga</t>
  </si>
  <si>
    <t>3.1</t>
  </si>
  <si>
    <t>Ponudbena cena</t>
  </si>
  <si>
    <t xml:space="preserve">Količine, ki so določene za posamezno postavko del, so ocenjene in za naročnika niso zavezujoče. Obračunavajo se zgolj dejansko izvedene količine. </t>
  </si>
  <si>
    <t>Priprava uskladitvenega elaborata</t>
  </si>
  <si>
    <t>Usklajevanje stičnih mej  prekrivanj in vrzeli med poligoni javne prometne infrastrukture, vpisanimi v matično evidenco (železnica, državna cesta, občinska cesta)</t>
  </si>
  <si>
    <t>Izvajanje kontrol nad elaborati sprememb podatkov dejanske rabe (točka 2.1 PN)</t>
  </si>
  <si>
    <t>3</t>
  </si>
  <si>
    <t>Vpis elaborata sprememb v matično evidenco (poligonski in točkovni sloj)</t>
  </si>
  <si>
    <t>obdelava</t>
  </si>
  <si>
    <t>Izvoz končnih  slojev matične evidence in posredovanje direkciji</t>
  </si>
  <si>
    <t>Ponovni pregled dopolnjenega ali spremenjenega elaborata (vključno po prvem vpisu)</t>
  </si>
  <si>
    <t>Celovit ročni pregled posameznega elaborata (nad 80 do vključno 150 km omrežja)</t>
  </si>
  <si>
    <t>Celovit ročni pregled posameznega elaborata  (nad 150 km do vključno 500 km omrežja)</t>
  </si>
  <si>
    <t>1.3</t>
  </si>
  <si>
    <t>1.4</t>
  </si>
  <si>
    <t>1.5</t>
  </si>
  <si>
    <t>Celovit ročni pregled posameznega elaborata (do vključno 10 km omrežja)</t>
  </si>
  <si>
    <t>Celovit ročni pregled posameznega elaborata (nad 10 do vključno 80 km omrežja)</t>
  </si>
  <si>
    <t>Priprava uskladitvenih elaboratov različnih upravljavcev javne prometne infrastrukture (točka 2.3 PN)</t>
  </si>
  <si>
    <t>Vključitev elaboratov sprememb podatkov dejanske rabe v matično evidenco (točka 2.2 PN)</t>
  </si>
  <si>
    <t>2.3</t>
  </si>
  <si>
    <t>Za spremenjene in dodane poligone se šteje tiste poligone, ki se jim dejansko spremeni grafika glede na predhodni vpis. Dolžina omrežja se računa na območjih dejansko spremenjenih ali dodanih poligonov dejanske rabe.</t>
  </si>
  <si>
    <t>Pregled elaboratov dejanske rabe javne cestne in javne železniške infrastrukture in njihov vpis v matično evidenco</t>
  </si>
  <si>
    <t>Datum: 7.1.2020</t>
  </si>
  <si>
    <t>Številka: 43001-258/2025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</si>
</sst>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name val="Arial"/>
      <charset val="238"/>
    </font>
    <font>
      <b/>
      <sz val="10"/>
      <name val="Arial"/>
      <family val="2"/>
      <charset val="238"/>
    </font>
    <font>
      <sz val="10"/>
      <name val="Arial"/>
      <family val="2"/>
      <charset val="238"/>
    </font>
    <font>
      <sz val="9"/>
      <name val="Arial"/>
      <family val="2"/>
      <charset val="238"/>
    </font>
    <font>
      <b/>
      <sz val="11"/>
      <name val="Arial"/>
      <family val="2"/>
      <charset val="238"/>
    </font>
    <font>
      <sz val="10"/>
      <color rgb="FFFF0000"/>
      <name val="Arial"/>
      <family val="2"/>
      <charset val="238"/>
    </font>
    <font>
      <b/>
      <sz val="11"/>
      <color rgb="FFFA7D00"/>
      <name val="Calibri"/>
      <family val="2"/>
      <charset val="238"/>
      <scheme val="minor"/>
    </font>
  </fonts>
  <fills count="4">
    <fill>
      <patternFill patternType="none"/>
    </fill>
    <fill>
      <patternFill patternType="gray125"/>
    </fill>
    <fill>
      <patternFill patternType="solid">
        <fgColor theme="0" tint="-0.249977111117893"/>
        <bgColor indexed="64"/>
      </patternFill>
    </fill>
    <fill>
      <patternFill patternType="solid">
        <fgColor rgb="FFF2F2F2"/>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2" fillId="0" borderId="0"/>
    <xf numFmtId="0" fontId="6" fillId="3" borderId="2" applyNumberFormat="0" applyAlignment="0" applyProtection="0"/>
  </cellStyleXfs>
  <cellXfs count="36">
    <xf numFmtId="0" fontId="0" fillId="0" borderId="0" xfId="0"/>
    <xf numFmtId="0" fontId="2" fillId="0" borderId="0" xfId="0" applyFont="1"/>
    <xf numFmtId="0" fontId="2" fillId="0" borderId="1" xfId="0" applyFont="1" applyBorder="1"/>
    <xf numFmtId="0" fontId="1" fillId="0" borderId="0" xfId="0" applyFont="1" applyBorder="1" applyAlignment="1">
      <alignment horizontal="center" vertical="center" wrapText="1"/>
    </xf>
    <xf numFmtId="0" fontId="2" fillId="0" borderId="1" xfId="0" applyFont="1" applyBorder="1" applyAlignment="1">
      <alignment vertical="top"/>
    </xf>
    <xf numFmtId="4" fontId="2" fillId="0" borderId="1" xfId="0" applyNumberFormat="1" applyFont="1" applyBorder="1" applyAlignment="1">
      <alignment vertical="top"/>
    </xf>
    <xf numFmtId="0" fontId="2" fillId="0" borderId="1" xfId="0" applyFont="1" applyBorder="1" applyAlignment="1">
      <alignment horizontal="left" vertical="center" wrapText="1"/>
    </xf>
    <xf numFmtId="4" fontId="2" fillId="0" borderId="0" xfId="0" applyNumberFormat="1" applyFont="1"/>
    <xf numFmtId="0" fontId="1" fillId="0" borderId="0" xfId="0" applyFont="1" applyBorder="1" applyAlignment="1">
      <alignment wrapText="1"/>
    </xf>
    <xf numFmtId="0" fontId="2" fillId="0" borderId="0" xfId="0" applyFont="1" applyBorder="1" applyAlignment="1">
      <alignment wrapText="1"/>
    </xf>
    <xf numFmtId="3" fontId="2" fillId="0" borderId="0" xfId="0" applyNumberFormat="1" applyFont="1" applyBorder="1"/>
    <xf numFmtId="4" fontId="2" fillId="0" borderId="0" xfId="0" applyNumberFormat="1" applyFont="1" applyBorder="1"/>
    <xf numFmtId="0" fontId="2" fillId="0" borderId="0" xfId="0" applyFont="1" applyBorder="1"/>
    <xf numFmtId="0" fontId="1" fillId="0" borderId="0" xfId="0" applyFont="1"/>
    <xf numFmtId="0" fontId="4" fillId="0" borderId="0" xfId="0" applyFont="1"/>
    <xf numFmtId="3" fontId="2" fillId="0" borderId="1" xfId="0" applyNumberFormat="1" applyFont="1" applyFill="1" applyBorder="1"/>
    <xf numFmtId="0" fontId="1" fillId="2" borderId="1" xfId="0" applyFont="1" applyFill="1" applyBorder="1" applyAlignment="1">
      <alignment horizontal="center"/>
    </xf>
    <xf numFmtId="0" fontId="1" fillId="2" borderId="1" xfId="0" applyFont="1" applyFill="1" applyBorder="1" applyAlignment="1">
      <alignment horizontal="center" wrapText="1"/>
    </xf>
    <xf numFmtId="49" fontId="1" fillId="0" borderId="1" xfId="0" applyNumberFormat="1" applyFont="1" applyBorder="1" applyAlignment="1">
      <alignment horizontal="center" vertical="center" wrapText="1"/>
    </xf>
    <xf numFmtId="0" fontId="1" fillId="0" borderId="1" xfId="0" applyFont="1" applyBorder="1" applyAlignment="1">
      <alignment wrapText="1"/>
    </xf>
    <xf numFmtId="4" fontId="2" fillId="0" borderId="1" xfId="0" applyNumberFormat="1" applyFont="1" applyBorder="1"/>
    <xf numFmtId="49" fontId="2" fillId="0" borderId="1" xfId="0" applyNumberFormat="1" applyFont="1" applyBorder="1" applyAlignment="1">
      <alignment horizontal="center" vertical="center" wrapText="1"/>
    </xf>
    <xf numFmtId="0" fontId="2" fillId="0" borderId="1" xfId="0" applyFont="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vertical="top"/>
    </xf>
    <xf numFmtId="4" fontId="1" fillId="0" borderId="1" xfId="0" applyNumberFormat="1" applyFont="1" applyBorder="1" applyAlignment="1">
      <alignment vertical="top"/>
    </xf>
    <xf numFmtId="0" fontId="5" fillId="0" borderId="0" xfId="0" applyFont="1"/>
    <xf numFmtId="3" fontId="5" fillId="0" borderId="0" xfId="0" applyNumberFormat="1" applyFont="1"/>
    <xf numFmtId="0" fontId="2" fillId="0" borderId="3" xfId="0" applyFont="1" applyBorder="1" applyAlignment="1">
      <alignment horizontal="left" vertical="center" wrapText="1"/>
    </xf>
    <xf numFmtId="0" fontId="2" fillId="3" borderId="2" xfId="2" applyFont="1" applyAlignment="1">
      <alignment horizontal="left" vertical="center" wrapText="1"/>
    </xf>
    <xf numFmtId="0" fontId="2" fillId="0" borderId="0" xfId="0" applyFont="1" applyBorder="1" applyAlignment="1">
      <alignment horizontal="left" vertical="top" wrapText="1"/>
    </xf>
    <xf numFmtId="0" fontId="2" fillId="0" borderId="0" xfId="0" applyFont="1" applyBorder="1" applyAlignment="1">
      <alignment horizontal="left" wrapText="1"/>
    </xf>
    <xf numFmtId="4" fontId="2" fillId="0" borderId="1" xfId="1" applyNumberFormat="1" applyFont="1" applyFill="1" applyBorder="1" applyAlignment="1">
      <alignment horizontal="right"/>
    </xf>
    <xf numFmtId="4" fontId="2" fillId="0" borderId="1" xfId="0" applyNumberFormat="1" applyFont="1" applyFill="1" applyBorder="1"/>
    <xf numFmtId="0" fontId="3" fillId="0" borderId="0" xfId="0" applyFont="1"/>
    <xf numFmtId="14" fontId="3" fillId="0" borderId="0" xfId="0" applyNumberFormat="1" applyFont="1" applyAlignment="1">
      <alignment horizontal="left"/>
    </xf>
  </cellXfs>
  <cellStyles count="3">
    <cellStyle name="Calculation" xfId="2" builtinId="2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tabSelected="1" zoomScale="110" zoomScaleNormal="110" workbookViewId="0">
      <selection activeCell="H9" sqref="H9"/>
    </sheetView>
  </sheetViews>
  <sheetFormatPr defaultColWidth="9.140625" defaultRowHeight="12.75" x14ac:dyDescent="0.2"/>
  <cols>
    <col min="1" max="1" width="6.42578125" style="1" customWidth="1"/>
    <col min="2" max="2" width="45.5703125" style="1" customWidth="1"/>
    <col min="3" max="3" width="11.7109375" style="1" customWidth="1"/>
    <col min="4" max="4" width="10.85546875" style="1" customWidth="1"/>
    <col min="5" max="5" width="13" style="1" customWidth="1"/>
    <col min="6" max="6" width="19.7109375" style="1" customWidth="1"/>
    <col min="7" max="8" width="9.140625" style="1"/>
    <col min="9" max="9" width="10.140625" style="1" bestFit="1" customWidth="1"/>
    <col min="10" max="16384" width="9.140625" style="1"/>
  </cols>
  <sheetData>
    <row r="1" spans="1:8" x14ac:dyDescent="0.2">
      <c r="A1" s="34" t="s">
        <v>43</v>
      </c>
      <c r="B1" s="34"/>
    </row>
    <row r="2" spans="1:8" x14ac:dyDescent="0.2">
      <c r="A2" s="34" t="s">
        <v>42</v>
      </c>
      <c r="B2" s="35">
        <v>45898</v>
      </c>
    </row>
    <row r="3" spans="1:8" ht="15" x14ac:dyDescent="0.25">
      <c r="A3" s="14" t="s">
        <v>41</v>
      </c>
    </row>
    <row r="6" spans="1:8" x14ac:dyDescent="0.2">
      <c r="A6" s="13" t="s">
        <v>20</v>
      </c>
    </row>
    <row r="7" spans="1:8" ht="25.5" x14ac:dyDescent="0.2">
      <c r="A7" s="16" t="s">
        <v>10</v>
      </c>
      <c r="B7" s="16" t="s">
        <v>0</v>
      </c>
      <c r="C7" s="16" t="s">
        <v>6</v>
      </c>
      <c r="D7" s="16" t="s">
        <v>11</v>
      </c>
      <c r="E7" s="17" t="s">
        <v>5</v>
      </c>
      <c r="F7" s="17" t="s">
        <v>1</v>
      </c>
    </row>
    <row r="8" spans="1:8" ht="26.25" thickBot="1" x14ac:dyDescent="0.25">
      <c r="A8" s="18" t="s">
        <v>12</v>
      </c>
      <c r="B8" s="19" t="s">
        <v>24</v>
      </c>
      <c r="C8" s="2"/>
      <c r="D8" s="15"/>
      <c r="E8" s="20"/>
      <c r="F8" s="20"/>
    </row>
    <row r="9" spans="1:8" ht="33" customHeight="1" thickBot="1" x14ac:dyDescent="0.25">
      <c r="A9" s="21" t="s">
        <v>13</v>
      </c>
      <c r="B9" s="28" t="s">
        <v>35</v>
      </c>
      <c r="C9" s="2" t="s">
        <v>15</v>
      </c>
      <c r="D9" s="15">
        <v>150</v>
      </c>
      <c r="E9" s="32"/>
      <c r="F9" s="33">
        <f>D9*E9</f>
        <v>0</v>
      </c>
      <c r="H9" s="26"/>
    </row>
    <row r="10" spans="1:8" ht="33" customHeight="1" x14ac:dyDescent="0.2">
      <c r="A10" s="21" t="s">
        <v>14</v>
      </c>
      <c r="B10" s="28" t="s">
        <v>36</v>
      </c>
      <c r="C10" s="2" t="s">
        <v>15</v>
      </c>
      <c r="D10" s="15">
        <v>70</v>
      </c>
      <c r="E10" s="32"/>
      <c r="F10" s="33">
        <f t="shared" ref="F10:F13" si="0">D10*E10</f>
        <v>0</v>
      </c>
      <c r="H10" s="26"/>
    </row>
    <row r="11" spans="1:8" ht="33" customHeight="1" x14ac:dyDescent="0.2">
      <c r="A11" s="21" t="s">
        <v>32</v>
      </c>
      <c r="B11" s="6" t="s">
        <v>30</v>
      </c>
      <c r="C11" s="2" t="s">
        <v>15</v>
      </c>
      <c r="D11" s="15">
        <v>90</v>
      </c>
      <c r="E11" s="32"/>
      <c r="F11" s="33">
        <f t="shared" si="0"/>
        <v>0</v>
      </c>
      <c r="H11" s="26"/>
    </row>
    <row r="12" spans="1:8" ht="33" customHeight="1" x14ac:dyDescent="0.2">
      <c r="A12" s="21" t="s">
        <v>33</v>
      </c>
      <c r="B12" s="29" t="s">
        <v>31</v>
      </c>
      <c r="C12" s="2" t="s">
        <v>15</v>
      </c>
      <c r="D12" s="15">
        <v>80</v>
      </c>
      <c r="E12" s="32"/>
      <c r="F12" s="33">
        <f t="shared" si="0"/>
        <v>0</v>
      </c>
      <c r="H12" s="26"/>
    </row>
    <row r="13" spans="1:8" ht="25.5" x14ac:dyDescent="0.2">
      <c r="A13" s="21" t="s">
        <v>34</v>
      </c>
      <c r="B13" s="6" t="s">
        <v>29</v>
      </c>
      <c r="C13" s="2" t="s">
        <v>15</v>
      </c>
      <c r="D13" s="15">
        <v>250</v>
      </c>
      <c r="E13" s="32"/>
      <c r="F13" s="33">
        <f t="shared" si="0"/>
        <v>0</v>
      </c>
      <c r="G13" s="26"/>
      <c r="H13" s="26"/>
    </row>
    <row r="14" spans="1:8" ht="29.25" customHeight="1" x14ac:dyDescent="0.2">
      <c r="A14" s="18" t="s">
        <v>8</v>
      </c>
      <c r="B14" s="19" t="s">
        <v>38</v>
      </c>
      <c r="C14" s="2"/>
      <c r="D14" s="15"/>
      <c r="E14" s="32"/>
      <c r="F14" s="33"/>
      <c r="H14" s="26"/>
    </row>
    <row r="15" spans="1:8" ht="53.25" customHeight="1" x14ac:dyDescent="0.2">
      <c r="A15" s="21" t="s">
        <v>7</v>
      </c>
      <c r="B15" s="22" t="s">
        <v>23</v>
      </c>
      <c r="C15" s="22" t="s">
        <v>16</v>
      </c>
      <c r="D15" s="15">
        <v>4000</v>
      </c>
      <c r="E15" s="32"/>
      <c r="F15" s="33">
        <f t="shared" ref="F15" si="1">D15*E15</f>
        <v>0</v>
      </c>
      <c r="G15" s="26"/>
      <c r="H15" s="26"/>
    </row>
    <row r="16" spans="1:8" ht="29.25" customHeight="1" x14ac:dyDescent="0.2">
      <c r="A16" s="21" t="s">
        <v>9</v>
      </c>
      <c r="B16" s="22" t="s">
        <v>26</v>
      </c>
      <c r="C16" s="2" t="s">
        <v>15</v>
      </c>
      <c r="D16" s="15">
        <v>500</v>
      </c>
      <c r="E16" s="32"/>
      <c r="F16" s="33">
        <f t="shared" ref="F16:F17" si="2">D16*E16</f>
        <v>0</v>
      </c>
      <c r="H16" s="26"/>
    </row>
    <row r="17" spans="1:9" ht="25.5" x14ac:dyDescent="0.2">
      <c r="A17" s="21" t="s">
        <v>39</v>
      </c>
      <c r="B17" s="22" t="s">
        <v>28</v>
      </c>
      <c r="C17" s="2" t="s">
        <v>27</v>
      </c>
      <c r="D17" s="15">
        <v>100</v>
      </c>
      <c r="E17" s="32"/>
      <c r="F17" s="33">
        <f t="shared" si="2"/>
        <v>0</v>
      </c>
      <c r="G17" s="26"/>
      <c r="H17" s="26"/>
    </row>
    <row r="18" spans="1:9" ht="38.25" x14ac:dyDescent="0.2">
      <c r="A18" s="18" t="s">
        <v>25</v>
      </c>
      <c r="B18" s="19" t="s">
        <v>37</v>
      </c>
      <c r="C18" s="22"/>
      <c r="D18" s="15"/>
      <c r="E18" s="32"/>
      <c r="F18" s="33"/>
      <c r="H18" s="26"/>
    </row>
    <row r="19" spans="1:9" x14ac:dyDescent="0.2">
      <c r="A19" s="21" t="s">
        <v>19</v>
      </c>
      <c r="B19" s="22" t="s">
        <v>22</v>
      </c>
      <c r="C19" s="2" t="s">
        <v>15</v>
      </c>
      <c r="D19" s="15">
        <v>100</v>
      </c>
      <c r="E19" s="32"/>
      <c r="F19" s="33">
        <f t="shared" ref="F19" si="3">D19*E19</f>
        <v>0</v>
      </c>
      <c r="H19" s="27"/>
      <c r="I19" s="7"/>
    </row>
    <row r="20" spans="1:9" x14ac:dyDescent="0.2">
      <c r="A20" s="23"/>
      <c r="B20" s="24" t="s">
        <v>3</v>
      </c>
      <c r="C20" s="24"/>
      <c r="D20" s="4"/>
      <c r="E20" s="5"/>
      <c r="F20" s="25">
        <f>SUM(F9:F19)</f>
        <v>0</v>
      </c>
    </row>
    <row r="21" spans="1:9" x14ac:dyDescent="0.2">
      <c r="A21" s="23"/>
      <c r="B21" s="4" t="s">
        <v>4</v>
      </c>
      <c r="C21" s="4"/>
      <c r="D21" s="4"/>
      <c r="E21" s="5"/>
      <c r="F21" s="5">
        <f>0.22*F20</f>
        <v>0</v>
      </c>
    </row>
    <row r="22" spans="1:9" x14ac:dyDescent="0.2">
      <c r="A22" s="23"/>
      <c r="B22" s="24" t="s">
        <v>2</v>
      </c>
      <c r="C22" s="24"/>
      <c r="D22" s="4"/>
      <c r="E22" s="5"/>
      <c r="F22" s="25">
        <f>SUM(F20:F21)</f>
        <v>0</v>
      </c>
    </row>
    <row r="23" spans="1:9" s="12" customFormat="1" x14ac:dyDescent="0.2">
      <c r="A23" s="3"/>
      <c r="B23" s="8"/>
      <c r="C23" s="9"/>
      <c r="D23" s="10"/>
      <c r="E23" s="11"/>
      <c r="F23" s="11"/>
    </row>
    <row r="24" spans="1:9" s="12" customFormat="1" x14ac:dyDescent="0.2">
      <c r="A24" s="3"/>
      <c r="B24" s="8"/>
      <c r="C24" s="9"/>
      <c r="D24" s="10"/>
      <c r="E24" s="11"/>
      <c r="F24" s="11"/>
    </row>
    <row r="25" spans="1:9" s="12" customFormat="1" x14ac:dyDescent="0.2">
      <c r="A25" s="3" t="s">
        <v>17</v>
      </c>
      <c r="B25" s="8" t="s">
        <v>18</v>
      </c>
      <c r="C25" s="9"/>
      <c r="D25" s="10"/>
      <c r="E25" s="11"/>
      <c r="F25" s="11"/>
    </row>
    <row r="26" spans="1:9" s="12" customFormat="1" ht="38.25" customHeight="1" x14ac:dyDescent="0.2">
      <c r="A26" s="3"/>
      <c r="B26" s="30" t="s">
        <v>21</v>
      </c>
      <c r="C26" s="30"/>
      <c r="D26" s="30"/>
      <c r="E26" s="30"/>
      <c r="F26" s="30"/>
    </row>
    <row r="27" spans="1:9" s="12" customFormat="1" ht="24.75" customHeight="1" x14ac:dyDescent="0.2">
      <c r="B27" s="31" t="s">
        <v>40</v>
      </c>
      <c r="C27" s="31"/>
      <c r="D27" s="31"/>
      <c r="E27" s="31"/>
      <c r="F27" s="31"/>
    </row>
  </sheetData>
  <mergeCells count="2">
    <mergeCell ref="B26:F26"/>
    <mergeCell ref="B27:F27"/>
  </mergeCells>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Ponudbena cena</vt:lpstr>
    </vt:vector>
  </TitlesOfParts>
  <Company>DRSC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Popis del količine</dc:title>
  <dc:creator>Tone Švigelj</dc:creator>
  <cp:lastModifiedBy>Rok Urbanija</cp:lastModifiedBy>
  <cp:lastPrinted>2025-08-28T07:12:03Z</cp:lastPrinted>
  <dcterms:created xsi:type="dcterms:W3CDTF">2001-07-23T09:19:01Z</dcterms:created>
  <dcterms:modified xsi:type="dcterms:W3CDTF">2025-08-29T10:19:54Z</dcterms:modified>
</cp:coreProperties>
</file>